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зл.67б" sheetId="1" r:id="rId1"/>
  </sheets>
  <externalReferences>
    <externalReference r:id="rId2"/>
  </externalReferences>
  <definedNames>
    <definedName name="Z_6E36EA37_049E_4FAE_B719_2847CD16F858_.wvu.Cols" localSheetId="0" hidden="1">Козл.67б!$F:$H,Козл.67б!$L:$O</definedName>
    <definedName name="Z_6E36EA37_049E_4FAE_B719_2847CD16F858_.wvu.Rows" localSheetId="0" hidden="1">Козл.67б!$42:$45</definedName>
    <definedName name="Z_73C0D023_21BD_4441_8EFA_957546C15799_.wvu.Cols" localSheetId="0" hidden="1">Козл.67б!$F:$H,Козл.67б!$L:$O</definedName>
    <definedName name="Z_73C0D023_21BD_4441_8EFA_957546C15799_.wvu.Rows" localSheetId="0" hidden="1">Козл.67б!$42:$45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M28"/>
  <c r="F28"/>
  <c r="O27"/>
  <c r="M27"/>
  <c r="M25" s="1"/>
  <c r="I25"/>
  <c r="F27"/>
  <c r="F26" s="1"/>
  <c r="F50" s="1"/>
  <c r="N25"/>
  <c r="N50" s="1"/>
  <c r="N54" s="1"/>
  <c r="N57" s="1"/>
  <c r="L25"/>
  <c r="L50" s="1"/>
  <c r="L54" s="1"/>
  <c r="L57" s="1"/>
  <c r="G24"/>
  <c r="E3"/>
  <c r="M50" l="1"/>
  <c r="M54" s="1"/>
  <c r="M57" s="1"/>
  <c r="O25"/>
  <c r="O50" s="1"/>
  <c r="O54" s="1"/>
  <c r="O57" s="1"/>
  <c r="I50"/>
  <c r="I54" s="1"/>
  <c r="I57" s="1"/>
  <c r="G44"/>
  <c r="H44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<sst xmlns="http://schemas.openxmlformats.org/spreadsheetml/2006/main" count="65" uniqueCount="54">
  <si>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ул.Козловская,67Б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</si>
  <si>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</si>
  <si>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</si>
  <si>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</si>
  <si>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</si>
  <si>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</si>
  <si>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</si>
  <si>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01.07.2010г</t>
  </si>
  <si>
    <t>Услуги</t>
  </si>
  <si>
    <t>начислено</t>
  </si>
  <si>
    <t>оплачено</t>
  </si>
  <si>
    <t>задолженность с нарастающим итогом с 01.07.2010г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</si>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</sst>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6" workbookViewId="0">
      <selection activeCell="I38" sqref="I38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2393.5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2052.9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340.6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5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562217.09</v>
      </c>
      <c r="F10" s="25"/>
      <c r="G10" s="23"/>
      <c r="H10" s="23"/>
      <c r="I10" s="25">
        <v>530241.55000000005</v>
      </c>
      <c r="J10" s="26">
        <v>181930.26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110860.69</v>
      </c>
      <c r="F12" s="25"/>
      <c r="G12" s="23"/>
      <c r="H12" s="23"/>
      <c r="I12" s="25">
        <v>99919.09</v>
      </c>
      <c r="J12" s="26">
        <v>37031.660000000003</v>
      </c>
    </row>
    <row r="13" spans="1:10" ht="13.5" customHeight="1">
      <c r="A13" s="93" t="s">
        <v>16</v>
      </c>
      <c r="B13" s="94"/>
      <c r="C13" s="94"/>
      <c r="D13" s="95"/>
      <c r="E13" s="25">
        <v>157398.35</v>
      </c>
      <c r="F13" s="25"/>
      <c r="G13" s="23"/>
      <c r="H13" s="23"/>
      <c r="I13" s="25">
        <v>142040.32000000001</v>
      </c>
      <c r="J13" s="26">
        <v>52539.42</v>
      </c>
    </row>
    <row r="14" spans="1:10" ht="14.45" customHeight="1">
      <c r="A14" s="86" t="s">
        <v>17</v>
      </c>
      <c r="B14" s="86"/>
      <c r="C14" s="86"/>
      <c r="D14" s="86"/>
      <c r="E14" s="25">
        <v>271241.40000000002</v>
      </c>
      <c r="F14" s="25"/>
      <c r="G14" s="23"/>
      <c r="H14" s="23"/>
      <c r="I14" s="25">
        <v>277125.81</v>
      </c>
      <c r="J14" s="26">
        <v>148979.31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5" customHeight="1">
      <c r="A16" s="99" t="s">
        <v>19</v>
      </c>
      <c r="B16" s="100"/>
      <c r="C16" s="100"/>
      <c r="D16" s="101"/>
      <c r="E16" s="25">
        <v>326970.02</v>
      </c>
      <c r="F16" s="25"/>
      <c r="G16" s="23"/>
      <c r="H16" s="23"/>
      <c r="I16" s="25">
        <v>309748.26</v>
      </c>
      <c r="J16" s="26">
        <v>106718.56</v>
      </c>
    </row>
    <row r="17" spans="1:15" ht="15.75">
      <c r="A17" s="86" t="s">
        <v>20</v>
      </c>
      <c r="B17" s="86"/>
      <c r="C17" s="86"/>
      <c r="D17" s="86"/>
      <c r="E17" s="25">
        <v>32517.599999999999</v>
      </c>
      <c r="F17" s="25"/>
      <c r="G17" s="23"/>
      <c r="H17" s="23"/>
      <c r="I17" s="25">
        <v>30794.27</v>
      </c>
      <c r="J17" s="26">
        <v>10732.42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4656.96</v>
      </c>
      <c r="F21" s="25"/>
      <c r="G21" s="23"/>
      <c r="H21" s="23"/>
      <c r="I21" s="25">
        <v>4324.4799999999996</v>
      </c>
      <c r="J21" s="26">
        <v>1367.13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49189.93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128127.87</v>
      </c>
      <c r="L25" s="71">
        <f>SUM(L27:L31)</f>
        <v>1389.8200000000002</v>
      </c>
      <c r="M25" s="71">
        <f t="shared" ref="M25:O25" si="0">SUM(M27:M31)</f>
        <v>1639.9875999999999</v>
      </c>
      <c r="N25" s="71">
        <f t="shared" si="0"/>
        <v>0</v>
      </c>
      <c r="O25" s="71">
        <f t="shared" si="0"/>
        <v>0</v>
      </c>
    </row>
    <row r="26" spans="1:15" ht="30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47072.38</v>
      </c>
      <c r="L27" s="41">
        <v>668.2</v>
      </c>
      <c r="M27" s="41">
        <f t="shared" ref="M27:M31" si="3">L27*118%</f>
        <v>788.476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14180.9</v>
      </c>
      <c r="L28" s="41">
        <v>200.42</v>
      </c>
      <c r="M28" s="41">
        <f t="shared" si="3"/>
        <v>236.49559999999997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6293.72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60580.87</v>
      </c>
      <c r="L31" s="41">
        <v>521.20000000000005</v>
      </c>
      <c r="M31" s="41">
        <f t="shared" si="3"/>
        <v>615.01600000000008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84392.8</v>
      </c>
      <c r="L32" s="71">
        <f>SUM(L34:L38)</f>
        <v>30221.64</v>
      </c>
      <c r="M32" s="71">
        <f t="shared" ref="M32:O32" si="6">SUM(M34:M38)</f>
        <v>35661.535199999998</v>
      </c>
      <c r="N32" s="71">
        <f t="shared" si="6"/>
        <v>35231.199999999997</v>
      </c>
      <c r="O32" s="71">
        <f t="shared" si="6"/>
        <v>35455.975055999996</v>
      </c>
    </row>
    <row r="33" spans="1:15" ht="27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27541.31</v>
      </c>
      <c r="L34" s="41">
        <v>11393.34</v>
      </c>
      <c r="M34" s="41">
        <f t="shared" ref="M34:M38" si="7">L34*118%</f>
        <v>13444.1412</v>
      </c>
      <c r="N34" s="41">
        <v>20074.919999999998</v>
      </c>
      <c r="O34" s="41">
        <f t="shared" ref="O34:O38" si="8">N34*$O$23</f>
        <v>20202.9979896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6627.96</v>
      </c>
      <c r="L35" s="41">
        <v>3431.81</v>
      </c>
      <c r="M35" s="41">
        <f t="shared" si="7"/>
        <v>4049.5357999999997</v>
      </c>
      <c r="N35" s="41">
        <v>3966.86</v>
      </c>
      <c r="O35" s="41">
        <f t="shared" si="8"/>
        <v>3992.1685668000005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1899.3</v>
      </c>
      <c r="L36" s="41">
        <v>484.47</v>
      </c>
      <c r="M36" s="41">
        <f t="shared" si="7"/>
        <v>571.67460000000005</v>
      </c>
      <c r="N36" s="41">
        <v>5665.47</v>
      </c>
      <c r="O36" s="41">
        <f>N36*$O$23</f>
        <v>5701.6156986000005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22419.06+1133.83</f>
        <v>23552.89</v>
      </c>
      <c r="L37" s="41">
        <v>3115.4</v>
      </c>
      <c r="M37" s="41">
        <f t="shared" si="7"/>
        <v>3676.172</v>
      </c>
      <c r="N37" s="42">
        <v>0</v>
      </c>
      <c r="O37" s="41">
        <f t="shared" si="8"/>
        <v>0</v>
      </c>
    </row>
    <row r="38" spans="1:15" ht="41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24771.34</v>
      </c>
      <c r="L38" s="41">
        <v>11796.62</v>
      </c>
      <c r="M38" s="41">
        <f t="shared" si="7"/>
        <v>13920.0116</v>
      </c>
      <c r="N38" s="41">
        <v>5523.95</v>
      </c>
      <c r="O38" s="41">
        <f t="shared" si="8"/>
        <v>5559.1928010000001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84263</v>
      </c>
      <c r="L39" s="45">
        <f>SUM(L40:L48)</f>
        <v>21516.25</v>
      </c>
      <c r="M39" s="45">
        <f t="shared" ref="M39:O39" si="10">SUM(M40:M48)</f>
        <v>25389.174999999999</v>
      </c>
      <c r="N39" s="45">
        <f t="shared" si="10"/>
        <v>76412.75</v>
      </c>
      <c r="O39" s="45">
        <f t="shared" si="10"/>
        <v>76900.263345000014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58663.55</v>
      </c>
      <c r="L40" s="41">
        <v>223.72</v>
      </c>
      <c r="M40" s="41">
        <f t="shared" ref="M40:M48" si="11">L40*118%</f>
        <v>263.9896</v>
      </c>
      <c r="N40" s="41">
        <v>52979.72</v>
      </c>
      <c r="O40" s="41">
        <f t="shared" ref="O40:O45" si="12">N40*$O$23</f>
        <v>53317.730613600004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11827.93</v>
      </c>
      <c r="L41" s="41">
        <v>66.12</v>
      </c>
      <c r="M41" s="41">
        <f t="shared" si="11"/>
        <v>78.021600000000007</v>
      </c>
      <c r="N41" s="41">
        <v>10666.01</v>
      </c>
      <c r="O41" s="41">
        <f t="shared" si="12"/>
        <v>10734.059143800001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463.93</v>
      </c>
      <c r="L46" s="41">
        <v>27.09</v>
      </c>
      <c r="M46" s="41">
        <f t="shared" si="11"/>
        <v>31.966199999999997</v>
      </c>
      <c r="N46" s="41">
        <v>442.39</v>
      </c>
      <c r="O46" s="41">
        <f>N46*$O$23</f>
        <v>445.21244819999998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1359.48</v>
      </c>
      <c r="L47" s="41">
        <v>11005.22</v>
      </c>
      <c r="M47" s="41">
        <f t="shared" si="11"/>
        <v>12986.159599999999</v>
      </c>
      <c r="N47" s="42">
        <v>0</v>
      </c>
      <c r="O47" s="41">
        <f t="shared" ref="O47:O48" si="13">N47*$O$23</f>
        <v>0</v>
      </c>
    </row>
    <row r="48" spans="1:15" ht="37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11948.11</v>
      </c>
      <c r="L48" s="41">
        <v>10194.1</v>
      </c>
      <c r="M48" s="41">
        <f t="shared" si="11"/>
        <v>12029.038</v>
      </c>
      <c r="N48" s="41">
        <v>12324.63</v>
      </c>
      <c r="O48" s="41">
        <f t="shared" si="13"/>
        <v>12403.2611394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191.64</v>
      </c>
      <c r="L49" s="41">
        <v>180.42</v>
      </c>
      <c r="M49" s="41">
        <f>L49*118%</f>
        <v>212.89559999999997</v>
      </c>
      <c r="N49" s="41">
        <v>288.2</v>
      </c>
      <c r="O49" s="41">
        <f>N49*$O$23+0.23</f>
        <v>290.26871600000004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296975.31</v>
      </c>
      <c r="J50" s="27"/>
      <c r="L50" s="46">
        <f>L25+L32+L39+L49</f>
        <v>53308.13</v>
      </c>
      <c r="M50" s="46">
        <f t="shared" ref="M50:O50" si="14">M25+M32+M39+M49</f>
        <v>62903.593399999998</v>
      </c>
      <c r="N50" s="46">
        <f t="shared" si="14"/>
        <v>111932.15</v>
      </c>
      <c r="O50" s="46">
        <f t="shared" si="14"/>
        <v>112646.50711700002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41159.53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28139.1</v>
      </c>
      <c r="L52" s="41"/>
      <c r="M52" s="41"/>
      <c r="N52" s="41"/>
      <c r="O52" s="41"/>
    </row>
    <row r="53" spans="1:15" ht="17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15048.37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381322.30999999994</v>
      </c>
      <c r="L54" s="46">
        <f t="shared" ref="L54:O54" si="15">L50</f>
        <v>53308.13</v>
      </c>
      <c r="M54" s="46">
        <f t="shared" si="15"/>
        <v>62903.593399999998</v>
      </c>
      <c r="N54" s="46">
        <f t="shared" si="15"/>
        <v>111932.15</v>
      </c>
      <c r="O54" s="46">
        <f t="shared" si="15"/>
        <v>112646.50711700002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326970.02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309748.26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-5162.3599999999278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Козл.67б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2013-05-24T09:36:11Z</dcterms:created>
  <dcterms:modified xsi:type="dcterms:W3CDTF">2014-05-12T12:07:03Z</dcterms:modified>
</cp:coreProperties>
</file>